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Шебелин.5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<sst xmlns="http://schemas.openxmlformats.org/spreadsheetml/2006/main" count="44" uniqueCount="42">
  <si>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</si>
  <si>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</si>
  <si>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</si>
  <si>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</si>
  <si>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</si>
  <si>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</si>
  <si>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</si>
  <si>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</si>
  <si>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</si>
  <si>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</si>
  <si>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</si>
  <si>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</si>
  <si>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</si>
  <si>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</si>
  <si>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</si>
  <si>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</si>
  <si>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</si>
  <si>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</si>
  <si>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</si>
  <si>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</si>
  <si>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</si>
  <si>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</si>
  <si>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</si>
  <si>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</si>
  <si>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</si>
  <si>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</si>
  <si>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</si>
  <si>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</si>
  <si>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</si>
  <si>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</si>
  <si>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</si>
  <si>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</si>
  <si>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</si>
  <si>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</si>
  <si>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</si>
  <si>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</si>
  <si>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</si>
  <si>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</si>
  <si>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</si>
  <si>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перед собственниками дома по адресу: ул. Шебелинская,  д.51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</si>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</sst>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.28515625" style="1" customWidth="1"/>
    <col min="5" max="5" width="17.71093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39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0</v>
      </c>
      <c r="B3" s="59"/>
      <c r="C3" s="59"/>
      <c r="D3" s="59"/>
      <c r="E3" s="2">
        <f>E4+E5</f>
        <v>4721.8</v>
      </c>
      <c r="F3" s="22" t="s">
        <v>1</v>
      </c>
    </row>
    <row r="4" spans="1:8" ht="15.75" hidden="1" x14ac:dyDescent="0.25">
      <c r="A4" s="59" t="s">
        <v>2</v>
      </c>
      <c r="B4" s="59"/>
      <c r="C4" s="59"/>
      <c r="D4" s="59"/>
      <c r="E4" s="2">
        <v>4611.7</v>
      </c>
      <c r="F4" s="22" t="s">
        <v>1</v>
      </c>
    </row>
    <row r="5" spans="1:8" ht="15.75" hidden="1" x14ac:dyDescent="0.25">
      <c r="A5" s="59" t="s">
        <v>3</v>
      </c>
      <c r="B5" s="59"/>
      <c r="C5" s="59"/>
      <c r="D5" s="59"/>
      <c r="E5" s="2">
        <v>110.1</v>
      </c>
      <c r="F5" s="22" t="s">
        <v>1</v>
      </c>
    </row>
    <row r="6" spans="1:8" ht="18.75" x14ac:dyDescent="0.2">
      <c r="A6" s="17"/>
      <c r="B6" s="18"/>
      <c r="C6" s="18"/>
      <c r="D6" s="18"/>
      <c r="E6" s="23" t="s">
        <v>26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4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5</v>
      </c>
      <c r="B9" s="61"/>
      <c r="C9" s="61"/>
      <c r="D9" s="62"/>
      <c r="E9" s="28" t="s">
        <v>6</v>
      </c>
      <c r="F9" s="28" t="s">
        <v>7</v>
      </c>
      <c r="G9" s="29" t="s">
        <v>8</v>
      </c>
    </row>
    <row r="10" spans="1:8" ht="15.75" x14ac:dyDescent="0.25">
      <c r="A10" s="63" t="s">
        <v>9</v>
      </c>
      <c r="B10" s="64"/>
      <c r="C10" s="64"/>
      <c r="D10" s="65"/>
      <c r="E10" s="7">
        <f>SUM(E11:E15)</f>
        <v>2428281.7000000002</v>
      </c>
      <c r="F10" s="7">
        <f>SUM(F11:F15)</f>
        <v>2243825.81</v>
      </c>
      <c r="G10" s="7">
        <f>SUM(G11:G15)</f>
        <v>753889.36</v>
      </c>
    </row>
    <row r="11" spans="1:8" ht="15.75" x14ac:dyDescent="0.25">
      <c r="A11" s="48" t="s">
        <v>10</v>
      </c>
      <c r="B11" s="49"/>
      <c r="C11" s="49"/>
      <c r="D11" s="50"/>
      <c r="E11" s="8">
        <v>1133864.8899999999</v>
      </c>
      <c r="F11" s="8">
        <v>1060837.31</v>
      </c>
      <c r="G11" s="9">
        <v>339194.98</v>
      </c>
    </row>
    <row r="12" spans="1:8" ht="15.75" x14ac:dyDescent="0.25">
      <c r="A12" s="48" t="s">
        <v>11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12</v>
      </c>
      <c r="B13" s="49"/>
      <c r="C13" s="49"/>
      <c r="D13" s="50"/>
      <c r="E13" s="8">
        <v>222893.78</v>
      </c>
      <c r="F13" s="8">
        <v>201084.07</v>
      </c>
      <c r="G13" s="9">
        <v>72074.559999999998</v>
      </c>
    </row>
    <row r="14" spans="1:8" ht="15.75" x14ac:dyDescent="0.25">
      <c r="A14" s="48" t="s">
        <v>13</v>
      </c>
      <c r="B14" s="49"/>
      <c r="C14" s="49"/>
      <c r="D14" s="50"/>
      <c r="E14" s="8">
        <v>415742.3</v>
      </c>
      <c r="F14" s="8">
        <v>373558.53</v>
      </c>
      <c r="G14" s="9">
        <v>131369.48000000001</v>
      </c>
    </row>
    <row r="15" spans="1:8" ht="15.75" x14ac:dyDescent="0.25">
      <c r="A15" s="35" t="s">
        <v>14</v>
      </c>
      <c r="B15" s="35"/>
      <c r="C15" s="35"/>
      <c r="D15" s="35"/>
      <c r="E15" s="8">
        <v>655780.73</v>
      </c>
      <c r="F15" s="8">
        <v>608345.9</v>
      </c>
      <c r="G15" s="9">
        <v>211250.34</v>
      </c>
    </row>
    <row r="16" spans="1:8" ht="15.75" x14ac:dyDescent="0.25">
      <c r="A16" s="51" t="s">
        <v>27</v>
      </c>
      <c r="B16" s="52"/>
      <c r="C16" s="52"/>
      <c r="D16" s="53"/>
      <c r="E16" s="7">
        <f>E17+E21+E22+E23</f>
        <v>1091731.1000000001</v>
      </c>
      <c r="F16" s="7">
        <f t="shared" ref="F16:G16" si="0">F17+F21+F22+F23</f>
        <v>992284.76</v>
      </c>
      <c r="G16" s="7">
        <f t="shared" si="0"/>
        <v>265098.49</v>
      </c>
    </row>
    <row r="17" spans="1:10" ht="30.6" customHeight="1" x14ac:dyDescent="0.25">
      <c r="A17" s="54" t="s">
        <v>28</v>
      </c>
      <c r="B17" s="55"/>
      <c r="C17" s="55"/>
      <c r="D17" s="56"/>
      <c r="E17" s="8">
        <v>1018969.56</v>
      </c>
      <c r="F17" s="8">
        <v>925770.23</v>
      </c>
      <c r="G17" s="9">
        <v>251598.79</v>
      </c>
    </row>
    <row r="18" spans="1:10" ht="15.75" hidden="1" x14ac:dyDescent="0.25">
      <c r="A18" s="35" t="s">
        <v>15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16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17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29</v>
      </c>
      <c r="B21" s="49"/>
      <c r="C21" s="49"/>
      <c r="D21" s="50"/>
      <c r="E21" s="8">
        <v>2213.44</v>
      </c>
      <c r="F21" s="8">
        <v>2053.25</v>
      </c>
      <c r="G21" s="9">
        <v>431.31</v>
      </c>
    </row>
    <row r="22" spans="1:10" ht="15.75" x14ac:dyDescent="0.25">
      <c r="A22" s="48" t="s">
        <v>30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31</v>
      </c>
      <c r="B23" s="49"/>
      <c r="C23" s="49"/>
      <c r="D23" s="50"/>
      <c r="E23" s="8">
        <v>70548.100000000006</v>
      </c>
      <c r="F23" s="8">
        <v>64461.279999999999</v>
      </c>
      <c r="G23" s="9">
        <v>13068.39</v>
      </c>
    </row>
    <row r="24" spans="1:10" ht="15.75" x14ac:dyDescent="0.25">
      <c r="A24" s="34" t="s">
        <v>18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19</v>
      </c>
      <c r="B25" s="35"/>
      <c r="C25" s="35"/>
      <c r="D25" s="35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32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-516444.28</v>
      </c>
      <c r="G28" s="21"/>
    </row>
    <row r="29" spans="1:10" ht="45.75" customHeight="1" x14ac:dyDescent="0.25">
      <c r="A29" s="37" t="s">
        <v>33</v>
      </c>
      <c r="B29" s="38"/>
      <c r="C29" s="38"/>
      <c r="D29" s="38"/>
      <c r="E29" s="39"/>
      <c r="F29" s="16">
        <v>151297.26999999999</v>
      </c>
    </row>
    <row r="30" spans="1:10" ht="60.75" customHeight="1" x14ac:dyDescent="0.25">
      <c r="A30" s="37" t="s">
        <v>34</v>
      </c>
      <c r="B30" s="38"/>
      <c r="C30" s="38"/>
      <c r="D30" s="38"/>
      <c r="E30" s="39"/>
      <c r="F30" s="16">
        <f>186992.86+68292.43</f>
        <v>255285.28999999998</v>
      </c>
    </row>
    <row r="31" spans="1:10" ht="15.75" x14ac:dyDescent="0.25">
      <c r="A31" s="40" t="s">
        <v>20</v>
      </c>
      <c r="B31" s="41"/>
      <c r="C31" s="41"/>
      <c r="D31" s="41"/>
      <c r="E31" s="42"/>
      <c r="F31" s="14">
        <f>97253.41+122173.9+108102.38</f>
        <v>327529.69</v>
      </c>
    </row>
    <row r="32" spans="1:10" ht="15.75" x14ac:dyDescent="0.25">
      <c r="A32" s="43" t="s">
        <v>35</v>
      </c>
      <c r="B32" s="44"/>
      <c r="C32" s="44"/>
      <c r="D32" s="44"/>
      <c r="E32" s="45"/>
      <c r="F32" s="14">
        <f>F29+F30+F31</f>
        <v>734112.25</v>
      </c>
    </row>
    <row r="33" spans="1:8" ht="15.75" x14ac:dyDescent="0.25">
      <c r="A33" s="43" t="s">
        <v>25</v>
      </c>
      <c r="B33" s="44"/>
      <c r="C33" s="44"/>
      <c r="D33" s="44"/>
      <c r="E33" s="45"/>
      <c r="F33" s="14">
        <f>SUM(F34:F35)</f>
        <v>177434.69</v>
      </c>
    </row>
    <row r="34" spans="1:8" ht="15.75" x14ac:dyDescent="0.25">
      <c r="A34" s="46" t="s">
        <v>21</v>
      </c>
      <c r="B34" s="47"/>
      <c r="C34" s="47"/>
      <c r="D34" s="47"/>
      <c r="E34" s="47"/>
      <c r="F34" s="31">
        <v>81355.009999999995</v>
      </c>
    </row>
    <row r="35" spans="1:8" ht="15.75" x14ac:dyDescent="0.25">
      <c r="A35" s="46" t="s">
        <v>22</v>
      </c>
      <c r="B35" s="47"/>
      <c r="C35" s="47"/>
      <c r="D35" s="47"/>
      <c r="E35" s="47"/>
      <c r="F35" s="31">
        <v>96079.679999999993</v>
      </c>
    </row>
    <row r="36" spans="1:8" ht="15.75" x14ac:dyDescent="0.25">
      <c r="A36" s="33" t="s">
        <v>36</v>
      </c>
      <c r="B36" s="33"/>
      <c r="C36" s="33"/>
      <c r="D36" s="33"/>
      <c r="E36" s="33"/>
      <c r="F36" s="14">
        <f>F32+F33</f>
        <v>911546.94</v>
      </c>
    </row>
    <row r="37" spans="1:8" ht="15.75" x14ac:dyDescent="0.25">
      <c r="A37" s="36" t="s">
        <v>23</v>
      </c>
      <c r="B37" s="36"/>
      <c r="C37" s="36"/>
      <c r="D37" s="36"/>
      <c r="E37" s="36"/>
      <c r="F37" s="32">
        <f>E17</f>
        <v>1018969.56</v>
      </c>
    </row>
    <row r="38" spans="1:8" ht="15.75" x14ac:dyDescent="0.25">
      <c r="A38" s="36" t="s">
        <v>37</v>
      </c>
      <c r="B38" s="36"/>
      <c r="C38" s="36"/>
      <c r="D38" s="36"/>
      <c r="E38" s="36"/>
      <c r="F38" s="14">
        <f>F17</f>
        <v>925770.23</v>
      </c>
      <c r="H38" s="15"/>
    </row>
    <row r="39" spans="1:8" ht="15.75" x14ac:dyDescent="0.25">
      <c r="A39" s="33" t="s">
        <v>24</v>
      </c>
      <c r="B39" s="33"/>
      <c r="C39" s="33"/>
      <c r="D39" s="33"/>
      <c r="E39" s="33"/>
      <c r="F39" s="14">
        <f>F28+F37-F36</f>
        <v>-409021.65999999992</v>
      </c>
      <c r="H39" s="10"/>
    </row>
    <row r="41" spans="1:8" x14ac:dyDescent="0.2">
      <c r="A41" s="1" t="s">
        <v>38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Шебелин.51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2016-03-29T10:57:55Z</cp:lastPrinted>
  <dcterms:created xsi:type="dcterms:W3CDTF">2013-05-24T06:46:08Z</dcterms:created>
  <dcterms:modified xsi:type="dcterms:W3CDTF">2019-03-14T08:04:35Z</dcterms:modified>
</cp:coreProperties>
</file>